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17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5" i="1" l="1"/>
  <c r="H7" i="1" l="1"/>
  <c r="H8" i="1"/>
  <c r="H9" i="1"/>
  <c r="H10" i="1"/>
  <c r="H6" i="1" l="1"/>
  <c r="H11" i="1"/>
  <c r="H14" i="1"/>
  <c r="H16" i="1"/>
  <c r="H17" i="1"/>
  <c r="H12" i="1" l="1"/>
  <c r="H18" i="1"/>
  <c r="H19" i="1" l="1"/>
  <c r="G23" i="1" s="1"/>
  <c r="G25" i="1" l="1"/>
</calcChain>
</file>

<file path=xl/sharedStrings.xml><?xml version="1.0" encoding="utf-8"?>
<sst xmlns="http://schemas.openxmlformats.org/spreadsheetml/2006/main" count="54" uniqueCount="42">
  <si>
    <t>Celle da compilare</t>
  </si>
  <si>
    <t>→</t>
  </si>
  <si>
    <t>Descrizione</t>
  </si>
  <si>
    <t>Canone totale (€)</t>
  </si>
  <si>
    <t>Importo totale (€)</t>
  </si>
  <si>
    <t>1</t>
  </si>
  <si>
    <t>A</t>
  </si>
  <si>
    <t>B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</si>
  <si>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</si>
  <si>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</si>
  <si>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</si>
  <si>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</si>
  <si>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</si>
  <si>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</si>
  <si>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Codice</t>
  </si>
  <si>
    <t>Sistema di Verifica in caso di offerta superiore alla base d'asta</t>
  </si>
  <si>
    <t xml:space="preserve">Base d'asta </t>
  </si>
  <si>
    <t>Quantità - N. Edizioni    (per corsi a catalogo in classe dedicata)</t>
  </si>
  <si>
    <t>Formazione generale e specifica videoterminalisti - personale neoassunto - N. 35 partecipanti max per corso in classe dedicata - Durata in ore 8</t>
  </si>
  <si>
    <t>Formazione Preposti - N. 35 partecipanti max per corso in classe dedicata - Durata in ore 8</t>
  </si>
  <si>
    <t>Aggiornamento addetti antincendio – rischio medio - N. 25 partecipanti max per corso in classe dedicata - Durata in ore 5</t>
  </si>
  <si>
    <t>Aggiornamento annuale per RLS - N. 15 partecipanti max per corso in classe dedicata - Durata in ore 8</t>
  </si>
  <si>
    <t>Quantità - n. Partecipanti</t>
  </si>
  <si>
    <t>01</t>
  </si>
  <si>
    <t>02</t>
  </si>
  <si>
    <t>03</t>
  </si>
  <si>
    <t>04</t>
  </si>
  <si>
    <t>05</t>
  </si>
  <si>
    <t>06</t>
  </si>
  <si>
    <t>Nuovi addetti ASPP modulo A - multiaziendale a calendario -  Durata in ore 32</t>
  </si>
  <si>
    <t>a</t>
  </si>
  <si>
    <t>2</t>
  </si>
  <si>
    <t>Nuovi addetti ASPP modulo B - multiaziendale a calendario - Durata in ore 48</t>
  </si>
  <si>
    <t>10</t>
  </si>
  <si>
    <r>
      <t>Formazione</t>
    </r>
    <r>
      <rPr>
        <b/>
        <sz val="9"/>
        <rFont val="Arial"/>
        <family val="2"/>
      </rPr>
      <t xml:space="preserve"> e-learning</t>
    </r>
    <r>
      <rPr>
        <sz val="9"/>
        <rFont val="Arial"/>
        <family val="2"/>
      </rPr>
      <t xml:space="preserve"> per aggiornamento quinquennale lavoratori - durata ore 6</t>
    </r>
  </si>
  <si>
    <t>RDO MEPA  n. 49507</t>
  </si>
  <si>
    <r>
      <t xml:space="preserve">Formazione </t>
    </r>
    <r>
      <rPr>
        <b/>
        <sz val="9"/>
        <rFont val="Arial"/>
        <family val="2"/>
      </rPr>
      <t>e-learning</t>
    </r>
    <r>
      <rPr>
        <sz val="9"/>
        <rFont val="Arial"/>
        <family val="2"/>
      </rPr>
      <t xml:space="preserve"> per formazione dirigenti - durata ore 16</t>
    </r>
  </si>
  <si>
    <t>b</t>
  </si>
  <si>
    <t>c</t>
  </si>
  <si>
    <t>d</t>
  </si>
  <si>
    <t>Aggiornamento addetti Primo soccorso - N. 25 partecipanti max per corso in classe dedicata - Durata in ore 5</t>
  </si>
  <si>
    <t>Aggiornamento addetti BLSD - N. 10 partecipanti max per corso in classe dedicata - Durata in ore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</si>
</sst>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horizontal="center" vertical="center" wrapText="1"/>
      <protection locked="0"/>
    </xf>
    <xf numFmtId="49" fontId="15" fillId="4" borderId="9" xfId="0" applyNumberFormat="1" applyFont="1" applyFill="1" applyBorder="1" applyAlignment="1">
      <alignment horizontal="center" vertical="center" wrapText="1"/>
    </xf>
    <xf numFmtId="164" fontId="17" fillId="0" borderId="10" xfId="0" applyNumberFormat="1" applyFont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49" fontId="15" fillId="4" borderId="14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17" fillId="0" borderId="15" xfId="0" applyNumberFormat="1" applyFont="1" applyBorder="1" applyAlignment="1" applyProtection="1">
      <alignment horizontal="center" vertical="center" wrapText="1"/>
    </xf>
    <xf numFmtId="164" fontId="2" fillId="4" borderId="16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164" fontId="2" fillId="0" borderId="17" xfId="0" applyNumberFormat="1" applyFont="1" applyFill="1" applyBorder="1" applyAlignment="1" applyProtection="1">
      <alignment horizontal="center" vertical="center" wrapText="1"/>
    </xf>
    <xf numFmtId="49" fontId="15" fillId="4" borderId="11" xfId="0" applyNumberFormat="1" applyFont="1" applyFill="1" applyBorder="1" applyAlignment="1">
      <alignment horizontal="center" vertical="center" wrapText="1"/>
    </xf>
    <xf numFmtId="49" fontId="15" fillId="4" borderId="1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left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7" fillId="0" borderId="5" xfId="1" applyNumberFormat="1" applyFont="1" applyFill="1" applyBorder="1" applyAlignment="1" applyProtection="1">
      <alignment horizontal="center" vertical="center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164" fontId="17" fillId="0" borderId="4" xfId="0" applyNumberFormat="1" applyFont="1" applyBorder="1" applyAlignment="1" applyProtection="1">
      <alignment horizontal="center" vertical="center" wrapText="1"/>
    </xf>
    <xf numFmtId="164" fontId="17" fillId="0" borderId="12" xfId="0" applyNumberFormat="1" applyFont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8">
    <dxf>
      <fill>
        <patternFill>
          <bgColor rgb="FFFF0000"/>
        </patternFill>
      </fill>
    </dxf>
    <dxf>
      <font>
        <color auto="1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5"/>
  <sheetViews>
    <sheetView tabSelected="1" zoomScale="98" zoomScaleNormal="98" workbookViewId="0">
      <selection activeCell="N17" sqref="N1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.7109375" customWidth="1"/>
    <col min="4" max="4" width="11.140625" customWidth="1"/>
    <col min="5" max="5" width="28.140625" customWidth="1"/>
    <col min="6" max="6" width="18.42578125" customWidth="1"/>
    <col min="7" max="7" width="23.42578125" customWidth="1"/>
    <col min="8" max="8" width="24.7109375" customWidth="1"/>
    <col min="9" max="9" width="13.28515625" customWidth="1"/>
  </cols>
  <sheetData>
    <row r="2" spans="3:10" ht="15.75" x14ac:dyDescent="0.25">
      <c r="D2" s="35" t="s">
        <v>35</v>
      </c>
      <c r="E2" s="35"/>
      <c r="J2" s="1"/>
    </row>
    <row r="3" spans="3:10" ht="18" customHeight="1" thickBot="1" x14ac:dyDescent="0.3">
      <c r="J3" s="8"/>
    </row>
    <row r="4" spans="3:10" ht="15.75" thickBot="1" x14ac:dyDescent="0.3">
      <c r="G4" s="7" t="s">
        <v>0</v>
      </c>
      <c r="J4" s="8"/>
    </row>
    <row r="5" spans="3:10" ht="42" customHeight="1" thickBot="1" x14ac:dyDescent="0.3">
      <c r="C5" s="40" t="s">
        <v>6</v>
      </c>
      <c r="D5" s="20" t="s">
        <v>14</v>
      </c>
      <c r="E5" s="23" t="s">
        <v>2</v>
      </c>
      <c r="F5" s="21" t="s">
        <v>17</v>
      </c>
      <c r="G5" s="14" t="s">
        <v>10</v>
      </c>
      <c r="H5" s="15" t="s">
        <v>3</v>
      </c>
      <c r="I5" s="15" t="s">
        <v>16</v>
      </c>
    </row>
    <row r="6" spans="3:10" ht="61.5" customHeight="1" x14ac:dyDescent="0.25">
      <c r="C6" s="41"/>
      <c r="D6" s="24" t="s">
        <v>23</v>
      </c>
      <c r="E6" s="13" t="s">
        <v>18</v>
      </c>
      <c r="F6" s="33" t="s">
        <v>5</v>
      </c>
      <c r="G6" s="16"/>
      <c r="H6" s="29">
        <f>F6*G6</f>
        <v>0</v>
      </c>
      <c r="I6" s="43">
        <v>12000</v>
      </c>
    </row>
    <row r="7" spans="3:10" ht="60.75" customHeight="1" x14ac:dyDescent="0.25">
      <c r="C7" s="41"/>
      <c r="D7" s="24" t="s">
        <v>24</v>
      </c>
      <c r="E7" s="13" t="s">
        <v>19</v>
      </c>
      <c r="F7" s="13" t="s">
        <v>5</v>
      </c>
      <c r="G7" s="16"/>
      <c r="H7" s="29">
        <f t="shared" ref="H7:H9" si="0">F7*G7</f>
        <v>0</v>
      </c>
      <c r="I7" s="44"/>
    </row>
    <row r="8" spans="3:10" ht="60.75" customHeight="1" x14ac:dyDescent="0.25">
      <c r="C8" s="41"/>
      <c r="D8" s="24" t="s">
        <v>25</v>
      </c>
      <c r="E8" s="13" t="s">
        <v>20</v>
      </c>
      <c r="F8" s="13" t="s">
        <v>5</v>
      </c>
      <c r="G8" s="16"/>
      <c r="H8" s="29">
        <f t="shared" si="0"/>
        <v>0</v>
      </c>
      <c r="I8" s="44"/>
    </row>
    <row r="9" spans="3:10" ht="60.75" customHeight="1" x14ac:dyDescent="0.25">
      <c r="C9" s="41"/>
      <c r="D9" s="24" t="s">
        <v>26</v>
      </c>
      <c r="E9" s="13" t="s">
        <v>40</v>
      </c>
      <c r="F9" s="13" t="s">
        <v>5</v>
      </c>
      <c r="G9" s="16"/>
      <c r="H9" s="29">
        <f t="shared" si="0"/>
        <v>0</v>
      </c>
      <c r="I9" s="44"/>
    </row>
    <row r="10" spans="3:10" ht="60.75" customHeight="1" x14ac:dyDescent="0.25">
      <c r="C10" s="41"/>
      <c r="D10" s="24" t="s">
        <v>27</v>
      </c>
      <c r="E10" s="13" t="s">
        <v>41</v>
      </c>
      <c r="F10" s="13" t="s">
        <v>5</v>
      </c>
      <c r="G10" s="16"/>
      <c r="H10" s="29">
        <f>F10*G10</f>
        <v>0</v>
      </c>
      <c r="I10" s="44"/>
    </row>
    <row r="11" spans="3:10" ht="61.5" customHeight="1" thickBot="1" x14ac:dyDescent="0.3">
      <c r="C11" s="41"/>
      <c r="D11" s="24" t="s">
        <v>28</v>
      </c>
      <c r="E11" s="13" t="s">
        <v>21</v>
      </c>
      <c r="F11" s="34" t="s">
        <v>5</v>
      </c>
      <c r="G11" s="16"/>
      <c r="H11" s="29">
        <f>F11*G11</f>
        <v>0</v>
      </c>
      <c r="I11" s="44"/>
    </row>
    <row r="12" spans="3:10" ht="63" customHeight="1" thickBot="1" x14ac:dyDescent="0.3">
      <c r="C12" s="42"/>
      <c r="D12" s="48" t="s">
        <v>11</v>
      </c>
      <c r="E12" s="48"/>
      <c r="F12" s="48"/>
      <c r="G12" s="49"/>
      <c r="H12" s="30">
        <f>IF((SUM(H6:H11))&lt;=I6,(SUM(H6:H11)),"ERRORE l'importo offerto supera la base d'asta")</f>
        <v>0</v>
      </c>
      <c r="I12" s="44"/>
    </row>
    <row r="13" spans="3:10" ht="61.5" customHeight="1" thickBot="1" x14ac:dyDescent="0.3">
      <c r="C13" s="25"/>
      <c r="D13" s="20" t="s">
        <v>14</v>
      </c>
      <c r="E13" s="23" t="s">
        <v>2</v>
      </c>
      <c r="F13" s="19" t="s">
        <v>22</v>
      </c>
      <c r="G13" s="14" t="s">
        <v>10</v>
      </c>
      <c r="H13" s="31" t="s">
        <v>4</v>
      </c>
      <c r="I13" s="44"/>
    </row>
    <row r="14" spans="3:10" ht="61.5" customHeight="1" x14ac:dyDescent="0.25">
      <c r="C14" s="40" t="s">
        <v>7</v>
      </c>
      <c r="D14" s="24" t="s">
        <v>30</v>
      </c>
      <c r="E14" s="13" t="s">
        <v>29</v>
      </c>
      <c r="F14" s="13" t="s">
        <v>5</v>
      </c>
      <c r="G14" s="16"/>
      <c r="H14" s="29">
        <f>F14*G14</f>
        <v>0</v>
      </c>
      <c r="I14" s="44"/>
    </row>
    <row r="15" spans="3:10" ht="61.5" customHeight="1" x14ac:dyDescent="0.25">
      <c r="C15" s="41"/>
      <c r="D15" s="24" t="s">
        <v>37</v>
      </c>
      <c r="E15" s="13" t="s">
        <v>32</v>
      </c>
      <c r="F15" s="13" t="s">
        <v>31</v>
      </c>
      <c r="G15" s="16"/>
      <c r="H15" s="29">
        <f>F15*G15</f>
        <v>0</v>
      </c>
      <c r="I15" s="44"/>
    </row>
    <row r="16" spans="3:10" ht="61.5" customHeight="1" x14ac:dyDescent="0.25">
      <c r="C16" s="41"/>
      <c r="D16" s="24" t="s">
        <v>38</v>
      </c>
      <c r="E16" s="13" t="s">
        <v>34</v>
      </c>
      <c r="F16" s="13" t="s">
        <v>33</v>
      </c>
      <c r="G16" s="16"/>
      <c r="H16" s="29">
        <f>F16*G16</f>
        <v>0</v>
      </c>
      <c r="I16" s="44"/>
    </row>
    <row r="17" spans="3:12" ht="61.5" customHeight="1" thickBot="1" x14ac:dyDescent="0.3">
      <c r="C17" s="41"/>
      <c r="D17" s="24" t="s">
        <v>39</v>
      </c>
      <c r="E17" s="13" t="s">
        <v>36</v>
      </c>
      <c r="F17" s="17" t="s">
        <v>33</v>
      </c>
      <c r="G17" s="18"/>
      <c r="H17" s="29">
        <f>F17*G17</f>
        <v>0</v>
      </c>
      <c r="I17" s="44"/>
    </row>
    <row r="18" spans="3:12" ht="74.25" customHeight="1" thickBot="1" x14ac:dyDescent="0.3">
      <c r="C18" s="22"/>
      <c r="D18" s="50" t="s">
        <v>12</v>
      </c>
      <c r="E18" s="50"/>
      <c r="F18" s="50"/>
      <c r="G18" s="51"/>
      <c r="H18" s="30">
        <f>IF((SUM(H14:H17))&lt;=I6,(SUM(H14:H17)),"ERRORE l'importo offerto supera la base d'asta")</f>
        <v>0</v>
      </c>
      <c r="I18" s="44"/>
    </row>
    <row r="19" spans="3:12" ht="69" customHeight="1" thickBot="1" x14ac:dyDescent="0.3">
      <c r="C19" s="26"/>
      <c r="D19" s="27"/>
      <c r="E19" s="27" t="s">
        <v>13</v>
      </c>
      <c r="F19" s="27"/>
      <c r="G19" s="28"/>
      <c r="H19" s="32">
        <f>IF(AND(ISNUMBER(H12),ISNUMBER(H18)),(H12+H18),"ERRORE importo supera la base d'asta")</f>
        <v>0</v>
      </c>
      <c r="I19" s="44"/>
    </row>
    <row r="20" spans="3:12" ht="12.75" customHeight="1" thickBot="1" x14ac:dyDescent="0.3">
      <c r="G20" s="1"/>
      <c r="H20" s="4"/>
      <c r="I20" s="45"/>
      <c r="J20" s="2"/>
      <c r="K20" s="2"/>
      <c r="L20" s="2"/>
    </row>
    <row r="21" spans="3:12" s="2" customFormat="1" ht="41.25" customHeight="1" thickBot="1" x14ac:dyDescent="0.3">
      <c r="E21" s="11" t="s">
        <v>8</v>
      </c>
      <c r="F21" s="12" t="s">
        <v>1</v>
      </c>
      <c r="G21" s="36">
        <v>12000</v>
      </c>
      <c r="H21" s="37"/>
    </row>
    <row r="22" spans="3:12" s="2" customFormat="1" ht="15" customHeight="1" thickBot="1" x14ac:dyDescent="0.3">
      <c r="E22" s="3"/>
      <c r="F22" s="3"/>
      <c r="G22" s="6"/>
    </row>
    <row r="23" spans="3:12" s="2" customFormat="1" ht="66" customHeight="1" thickBot="1" x14ac:dyDescent="0.3">
      <c r="E23" s="11" t="s">
        <v>15</v>
      </c>
      <c r="F23" s="12" t="s">
        <v>1</v>
      </c>
      <c r="G23" s="38" t="str">
        <f>IF(H19&gt;G21,"ATTENZIONE: L'offerta complessiva è superiore alla Base d'asta","OK")</f>
        <v>OK</v>
      </c>
      <c r="H23" s="39"/>
      <c r="J23"/>
      <c r="K23"/>
      <c r="L23"/>
    </row>
    <row r="24" spans="3:12" s="2" customFormat="1" ht="15" customHeight="1" thickBot="1" x14ac:dyDescent="0.3">
      <c r="E24" s="5"/>
      <c r="F24" s="5"/>
      <c r="G24" s="9"/>
      <c r="J24" s="10"/>
      <c r="K24" s="10"/>
      <c r="L24" s="10"/>
    </row>
    <row r="25" spans="3:12" ht="31.5" customHeight="1" thickBot="1" x14ac:dyDescent="0.3">
      <c r="E25" s="11" t="s">
        <v>9</v>
      </c>
      <c r="F25" s="12" t="s">
        <v>1</v>
      </c>
      <c r="G25" s="46">
        <f>IF((H19&lt;=G21),H19,"ERRORE")</f>
        <v>0</v>
      </c>
      <c r="H25" s="47"/>
    </row>
  </sheetData>
  <sheetProtection algorithmName="SHA-512" hashValue="Kcpo1seJ/3PL3pWEoD0r3Y9KX4y5eLTx8qBQwqtz7DY4KDmKDkDCU7Y1tlWWCRxVJBIOkL70A8KffJL/PNw4Rw==" saltValue="FUD6/K9Zl1bTqdtT9b4aFw==" spinCount="100000" sheet="1" objects="1" scenarios="1"/>
  <mergeCells count="9">
    <mergeCell ref="I6:I20"/>
    <mergeCell ref="G25:H25"/>
    <mergeCell ref="D12:G12"/>
    <mergeCell ref="D18:G18"/>
    <mergeCell ref="D2:E2"/>
    <mergeCell ref="G21:H21"/>
    <mergeCell ref="G23:H23"/>
    <mergeCell ref="C5:C12"/>
    <mergeCell ref="C14:C17"/>
  </mergeCells>
  <conditionalFormatting sqref="G25">
    <cfRule type="cellIs" dxfId="7" priority="15" operator="equal">
      <formula>$G$21</formula>
    </cfRule>
    <cfRule type="cellIs" dxfId="6" priority="16" operator="lessThan">
      <formula>$G$21</formula>
    </cfRule>
    <cfRule type="cellIs" dxfId="5" priority="18" operator="greaterThan">
      <formula>$G$21</formula>
    </cfRule>
  </conditionalFormatting>
  <conditionalFormatting sqref="G25:H25">
    <cfRule type="cellIs" dxfId="4" priority="10" operator="greaterThan">
      <formula>$G$21</formula>
    </cfRule>
    <cfRule type="cellIs" dxfId="3" priority="11" operator="lessThanOrEqual">
      <formula>$G$21</formula>
    </cfRule>
  </conditionalFormatting>
  <conditionalFormatting sqref="H12">
    <cfRule type="cellIs" dxfId="2" priority="21" operator="greaterThan">
      <formula>$I$6</formula>
    </cfRule>
    <cfRule type="cellIs" dxfId="1" priority="22" operator="greaterThan">
      <formula>$H$12</formula>
    </cfRule>
  </conditionalFormatting>
  <conditionalFormatting sqref="H18:H19">
    <cfRule type="cellIs" dxfId="0" priority="23" operator="greaterThan">
      <formula>$I$6</formula>
    </cfRule>
  </conditionalFormatting>
  <dataValidations count="1">
    <dataValidation type="custom" operator="equal" allowBlank="1" showInputMessage="1" showErrorMessage="1" error="Non è possibile inserire più di due cifre decimali" sqref="G14:G17 G6:G11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2019-11-12T13:54:36Z</dcterms:modified>
</cp:coreProperties>
</file>